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Luiz\Documents\PONTE ADUELA JURUENA USIMAT E ZANELLA\"/>
    </mc:Choice>
  </mc:AlternateContent>
  <bookViews>
    <workbookView xWindow="-12" yWindow="-12" windowWidth="28836" windowHeight="12552"/>
  </bookViews>
  <sheets>
    <sheet name="pla" sheetId="1" r:id="rId1"/>
  </sheets>
  <definedNames>
    <definedName name="_xlnm.Print_Area" localSheetId="0">pla!$A$1:$I$82</definedName>
  </definedNames>
  <calcPr calcId="152511"/>
</workbook>
</file>

<file path=xl/calcChain.xml><?xml version="1.0" encoding="utf-8"?>
<calcChain xmlns="http://schemas.openxmlformats.org/spreadsheetml/2006/main">
  <c r="H18" i="1" l="1"/>
  <c r="I18" i="1" s="1"/>
  <c r="I14" i="1" l="1"/>
  <c r="H9" i="1" l="1"/>
  <c r="I9" i="1" s="1"/>
  <c r="H21" i="1" l="1"/>
  <c r="I21" i="1" s="1"/>
  <c r="H22" i="1" l="1"/>
  <c r="I22" i="1" s="1"/>
  <c r="H17" i="1"/>
  <c r="I17" i="1" s="1"/>
  <c r="H30" i="1" l="1"/>
  <c r="I30" i="1" s="1"/>
  <c r="H31" i="1"/>
  <c r="I31" i="1" s="1"/>
  <c r="H32" i="1"/>
  <c r="I32" i="1" s="1"/>
  <c r="H29" i="1"/>
  <c r="I29" i="1" s="1"/>
  <c r="H28" i="1"/>
  <c r="I28" i="1" s="1"/>
  <c r="I33" i="1" l="1"/>
  <c r="H20" i="1"/>
  <c r="H19" i="1"/>
  <c r="I19" i="1" s="1"/>
  <c r="H37" i="1"/>
  <c r="I37" i="1" s="1"/>
  <c r="H16" i="1"/>
  <c r="I16" i="1" s="1"/>
  <c r="H15" i="1"/>
  <c r="I15" i="1" s="1"/>
  <c r="H10" i="1"/>
  <c r="I10" i="1" s="1"/>
  <c r="H8" i="1"/>
  <c r="I8" i="1" s="1"/>
  <c r="I11" i="1" s="1"/>
  <c r="I36" i="1" l="1"/>
  <c r="I38" i="1" s="1"/>
  <c r="I20" i="1" l="1"/>
  <c r="I25" i="1" s="1"/>
  <c r="I75" i="1" l="1"/>
</calcChain>
</file>

<file path=xl/sharedStrings.xml><?xml version="1.0" encoding="utf-8"?>
<sst xmlns="http://schemas.openxmlformats.org/spreadsheetml/2006/main" count="110" uniqueCount="74">
  <si>
    <t>Nº</t>
  </si>
  <si>
    <t>ITEM</t>
  </si>
  <si>
    <t>DISCRIMINAÇÃO</t>
  </si>
  <si>
    <t>UNID</t>
  </si>
  <si>
    <t>QDE</t>
  </si>
  <si>
    <t>MOBILIZAÇÃO - CANTEIRO DE OBRAS - DEMOLIÇÕES</t>
  </si>
  <si>
    <t>sinapi</t>
  </si>
  <si>
    <t>M2</t>
  </si>
  <si>
    <t>FUNDAÇÃO E ESTRUTURA</t>
  </si>
  <si>
    <t>DIVERSOS E LIMPEZA DA OBRA</t>
  </si>
  <si>
    <t>LIMPEZA FINAL DA OBRA</t>
  </si>
  <si>
    <t>VALOR UNIT.</t>
  </si>
  <si>
    <t>VALOR TOTAL</t>
  </si>
  <si>
    <t>LOCACAO  CONVENCIONAL  DE  OBRA,  ATRAVÉS  DE  GABARITO DE  TABUAS  CORRIDAS PONTALETADAS A CADA 1,50M</t>
  </si>
  <si>
    <t>TOTAL DO ITEM ----------------------</t>
  </si>
  <si>
    <t>PLANILHA ORÇAMENTÁRIA DE CUSTOS</t>
  </si>
  <si>
    <t>DEPARTAMENTO DE ENGENHARIA</t>
  </si>
  <si>
    <t>TOTAL DO ITEM COM BDI 25%</t>
  </si>
  <si>
    <t>VALOR UNIT + BDI 25%</t>
  </si>
  <si>
    <t>LUIZ CARLOS CORREIA DE OLIVEIRA</t>
  </si>
  <si>
    <t>1.2</t>
  </si>
  <si>
    <t>Eng. Civil - CREA 1202470122</t>
  </si>
  <si>
    <t>PREFEITURA MUNICIPAL DE CAMPOS DE JÚLIO                                                  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AV. VALDIR MASUTTI, N° 779W, BOM JARDIM, CAMPOS DE JÚLIO                                                                                                                                                         CONTATO: (65) 3387-2800</t>
  </si>
  <si>
    <r>
      <t>FOLHA Nº</t>
    </r>
    <r>
      <rPr>
        <sz val="12"/>
        <rFont val="Century Gothic"/>
        <family val="2"/>
      </rPr>
      <t xml:space="preserve">: </t>
    </r>
    <r>
      <rPr>
        <b/>
        <sz val="12"/>
        <rFont val="Century Gothic"/>
        <family val="2"/>
      </rPr>
      <t>01</t>
    </r>
  </si>
  <si>
    <t>ORÇ.</t>
  </si>
  <si>
    <t>M³</t>
  </si>
  <si>
    <t>M²</t>
  </si>
  <si>
    <t>2.3</t>
  </si>
  <si>
    <t>2.4</t>
  </si>
  <si>
    <t>2.5</t>
  </si>
  <si>
    <t>3.1</t>
  </si>
  <si>
    <t>3.3</t>
  </si>
  <si>
    <t>ADUELAS DE CONCRETO 2,00 X 2,00 X 1,00 METROS ESPESSURA 0,15 M</t>
  </si>
  <si>
    <t>PLACA DA OBRA</t>
  </si>
  <si>
    <t>1.1</t>
  </si>
  <si>
    <t>74209/001</t>
  </si>
  <si>
    <t>2.6</t>
  </si>
  <si>
    <t>CONCRETO FCK = 25MPA, TRAÇO 1:2,3:2,7 (CIMENTO/ AREIA MÉDIA/ BRITA 1 PREPARO MECÂNICO COM BETONEIRA 400 LITROS</t>
  </si>
  <si>
    <t>74157/004</t>
  </si>
  <si>
    <t>2.7</t>
  </si>
  <si>
    <t>KG</t>
  </si>
  <si>
    <t>2.8</t>
  </si>
  <si>
    <t>3.2</t>
  </si>
  <si>
    <t>FABRICAÇÃO DE FÔRMA PARA VIGAS, EM CHAPA DE MADEIRA COMPENSADA RESINADA E=17 MM OU TÁBUAS (INCLUSIVE AS BOCAS DE ALA)</t>
  </si>
  <si>
    <t>TRANSPORTES</t>
  </si>
  <si>
    <t>4.1</t>
  </si>
  <si>
    <t>4.3</t>
  </si>
  <si>
    <t>LANCAMENTO/APLICACAO MANUAL DE CONCRETO EM FUNDAÇÕES</t>
  </si>
  <si>
    <t>tonxkm</t>
  </si>
  <si>
    <t>3.4</t>
  </si>
  <si>
    <t>ARMAÇÃO DE PILAR OU VIGA CA-50 DIÂMETRO 8.0 MM DE UMA ESTRUTURA CONVENCIONAL DE CONCRETO ARMADO EM UMA EDIFICAÇÃO TÉRREA - MONTAGEM</t>
  </si>
  <si>
    <t>ARMAÇÃO DE PILAR OU VIGA CA-60 DIÂMETRO 6.3 MM DE UMA ESTRUTURA CONVENCIONAL DE CONCRETO ARMADO EM UMA EDIFICAÇÃO TÉRREA - MONTAGEM</t>
  </si>
  <si>
    <t>DIVISORIAS TIPO CHAPAS OU TABUAS, INCLUSIVE ENTARUGAMENTO</t>
  </si>
  <si>
    <r>
      <t>DATA</t>
    </r>
    <r>
      <rPr>
        <sz val="12"/>
        <rFont val="Century Gothic"/>
        <family val="2"/>
      </rPr>
      <t>: MAI/ 2019</t>
    </r>
  </si>
  <si>
    <t>SINAPI-03/2019</t>
  </si>
  <si>
    <t>ESCORAMENTO FORMAS MADEIRAS: 230 METRO DE CAIBROS, 270 METROS DE RIPÃO</t>
  </si>
  <si>
    <t>2.9</t>
  </si>
  <si>
    <t>CAMPOS DE JÚLIO-MT 23  DE MAIO DE 2019</t>
  </si>
  <si>
    <t>ARMAÇÃO DE PILAR OU VIGA CA-50 DIÂMETRO 10.0 MM DE UMA ESTRUTURA CONVENCIONAL DE CONCRETO ARMADO EM UMA EDIFICAÇÃO TÉRREA - MONTAGEM</t>
  </si>
  <si>
    <t>1.3</t>
  </si>
  <si>
    <t>EXECUÇÃO DE DEPÓSITO EM CANTEIRO DE OBRA EM CHAPA DE MADEIRA COMPENSADO NÃO INCLUSO MOBILIÁRIO</t>
  </si>
  <si>
    <t>TRANSPORTE EM RODOVIA PAVIMENTADA  (Aduelas) 90 km (18X3000 KG)</t>
  </si>
  <si>
    <t>TRANSPORTE EM RODOVIA COM PAVIMENTAÇÃO PRIMÁRIA (Aduelas) 20 km (18X3000 KG)</t>
  </si>
  <si>
    <t>TRANSPORTE EM RODOVIA COM PAVIMENTAÇÃO PRIMÁRIA (Areia) 60 km.(50 ton)</t>
  </si>
  <si>
    <t>TRANSPORTE EM RODOVIA COM PAVIMENTAÇÃO PRIMÁRIA (Brita) 40 km (60 ton)</t>
  </si>
  <si>
    <t>2.1</t>
  </si>
  <si>
    <t>2.2</t>
  </si>
  <si>
    <t>ARMAÇÃO DE PILAR OU VIGA CA-50 DIÂMETRO 12.5 MM DE UMA ESTRUTURA CONVENCIONAL DE CONCRETO ARMADO EM UMA EDIFICAÇÃO TÉRREA - MONTAGEM</t>
  </si>
  <si>
    <r>
      <t>LOCAL</t>
    </r>
    <r>
      <rPr>
        <sz val="12"/>
        <rFont val="Century Gothic"/>
        <family val="2"/>
      </rPr>
      <t xml:space="preserve">:  Estrada vicinal associação flor da terra </t>
    </r>
  </si>
  <si>
    <t>TRANSPORTE EM RODOVIA PAVIMENTADA (Brita) 310 km (60 ton)</t>
  </si>
  <si>
    <t>2.10</t>
  </si>
  <si>
    <t xml:space="preserve">FORNECIMENTO E LANCAMENTO DE PEDRA DE MAO </t>
  </si>
  <si>
    <t>TOTAL ORÇAMENTO: R$ 130.782,38 (Cento e trinta mil setecentos e oitenta e dois reais e trinta e oito centavos)</t>
  </si>
  <si>
    <r>
      <t>OBRA</t>
    </r>
    <r>
      <rPr>
        <sz val="12"/>
        <rFont val="Century Gothic"/>
        <family val="2"/>
      </rPr>
      <t xml:space="preserve">: GALERIA EM ADUELAS  SOBRE RIO JUININHA - EXTENSÃO 09 METROS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</si>
</sst>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9" x14ac:knownFonts="1">
    <font>
      <sz val="11"/>
      <color rgb="FF000000"/>
      <name val="Calibri"/>
      <family val="2"/>
      <charset val="204"/>
    </font>
    <font>
      <sz val="10"/>
      <color rgb="FF000000"/>
      <name val="Century Gothic"/>
      <family val="2"/>
    </font>
    <font>
      <sz val="10"/>
      <name val="Calibri"/>
      <family val="2"/>
      <charset val="204"/>
    </font>
    <font>
      <b/>
      <sz val="10"/>
      <color rgb="FF000000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2"/>
      <name val="Arial"/>
      <family val="2"/>
    </font>
    <font>
      <sz val="11"/>
      <color rgb="FF000000"/>
      <name val="Calibri"/>
      <family val="2"/>
      <charset val="204"/>
    </font>
    <font>
      <b/>
      <sz val="12"/>
      <name val="Century Gothic"/>
      <family val="2"/>
    </font>
    <font>
      <sz val="12"/>
      <color rgb="FF000000"/>
      <name val="Century Gothic"/>
      <family val="2"/>
    </font>
    <font>
      <sz val="12"/>
      <color theme="1"/>
      <name val="Century Gothic"/>
      <family val="2"/>
    </font>
    <font>
      <sz val="12"/>
      <name val="Calibri"/>
      <family val="2"/>
      <charset val="204"/>
    </font>
    <font>
      <sz val="12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alibri"/>
      <family val="2"/>
      <charset val="204"/>
    </font>
    <font>
      <b/>
      <sz val="12"/>
      <color rgb="FF000000"/>
      <name val="Arial"/>
      <family val="2"/>
    </font>
    <font>
      <b/>
      <sz val="14"/>
      <name val="Century Gothic"/>
      <family val="2"/>
    </font>
    <font>
      <sz val="10"/>
      <color rgb="FF000000"/>
      <name val="Calibri"/>
      <family val="2"/>
      <charset val="204"/>
    </font>
    <font>
      <b/>
      <sz val="12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/>
    <xf numFmtId="4" fontId="0" fillId="0" borderId="0" xfId="0" applyNumberFormat="1" applyBorder="1"/>
    <xf numFmtId="0" fontId="0" fillId="0" borderId="0" xfId="0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13" fillId="0" borderId="13" xfId="0" applyFont="1" applyBorder="1" applyAlignment="1">
      <alignment horizontal="right" vertical="top"/>
    </xf>
    <xf numFmtId="4" fontId="13" fillId="0" borderId="14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4" fontId="8" fillId="0" borderId="14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43" fontId="10" fillId="0" borderId="2" xfId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right" vertical="center"/>
    </xf>
    <xf numFmtId="2" fontId="9" fillId="4" borderId="10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/>
    </xf>
    <xf numFmtId="2" fontId="10" fillId="0" borderId="5" xfId="0" applyNumberFormat="1" applyFont="1" applyFill="1" applyBorder="1" applyAlignment="1">
      <alignment horizontal="right" vertical="center"/>
    </xf>
    <xf numFmtId="2" fontId="10" fillId="0" borderId="2" xfId="0" applyNumberFormat="1" applyFont="1" applyFill="1" applyBorder="1" applyAlignment="1">
      <alignment horizontal="right" vertical="center"/>
    </xf>
    <xf numFmtId="0" fontId="14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right" vertical="center"/>
    </xf>
    <xf numFmtId="0" fontId="8" fillId="0" borderId="18" xfId="0" applyFont="1" applyBorder="1" applyAlignment="1">
      <alignment vertical="center"/>
    </xf>
    <xf numFmtId="4" fontId="9" fillId="0" borderId="21" xfId="0" applyNumberFormat="1" applyFont="1" applyBorder="1"/>
    <xf numFmtId="0" fontId="14" fillId="0" borderId="24" xfId="0" applyFont="1" applyBorder="1" applyAlignment="1">
      <alignment horizontal="center" vertical="center"/>
    </xf>
    <xf numFmtId="4" fontId="15" fillId="0" borderId="25" xfId="0" applyNumberFormat="1" applyFont="1" applyBorder="1" applyAlignment="1">
      <alignment horizontal="left" vertical="center" wrapText="1"/>
    </xf>
    <xf numFmtId="0" fontId="11" fillId="2" borderId="2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" fontId="11" fillId="2" borderId="26" xfId="0" applyNumberFormat="1" applyFont="1" applyFill="1" applyBorder="1"/>
    <xf numFmtId="4" fontId="11" fillId="4" borderId="21" xfId="0" applyNumberFormat="1" applyFont="1" applyFill="1" applyBorder="1"/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2" fontId="10" fillId="0" borderId="29" xfId="0" applyNumberFormat="1" applyFont="1" applyBorder="1" applyAlignment="1">
      <alignment horizontal="right" vertical="center"/>
    </xf>
    <xf numFmtId="2" fontId="12" fillId="4" borderId="29" xfId="0" applyNumberFormat="1" applyFont="1" applyFill="1" applyBorder="1" applyAlignment="1">
      <alignment horizontal="right" vertical="center"/>
    </xf>
    <xf numFmtId="4" fontId="11" fillId="4" borderId="30" xfId="0" applyNumberFormat="1" applyFont="1" applyFill="1" applyBorder="1" applyAlignment="1">
      <alignment vertical="center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center" vertical="center" wrapText="1"/>
    </xf>
    <xf numFmtId="4" fontId="9" fillId="2" borderId="19" xfId="0" applyNumberFormat="1" applyFont="1" applyFill="1" applyBorder="1" applyAlignment="1">
      <alignment wrapText="1"/>
    </xf>
    <xf numFmtId="4" fontId="9" fillId="4" borderId="31" xfId="0" applyNumberFormat="1" applyFont="1" applyFill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4" fontId="9" fillId="0" borderId="31" xfId="0" applyNumberFormat="1" applyFont="1" applyBorder="1" applyAlignment="1">
      <alignment horizontal="right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left" vertical="top" wrapText="1"/>
    </xf>
    <xf numFmtId="2" fontId="10" fillId="0" borderId="32" xfId="0" applyNumberFormat="1" applyFont="1" applyFill="1" applyBorder="1" applyAlignment="1">
      <alignment horizontal="right" vertical="center"/>
    </xf>
    <xf numFmtId="2" fontId="10" fillId="0" borderId="29" xfId="0" applyNumberFormat="1" applyFont="1" applyFill="1" applyBorder="1" applyAlignment="1">
      <alignment horizontal="right" vertical="center"/>
    </xf>
    <xf numFmtId="43" fontId="10" fillId="0" borderId="33" xfId="1" applyFont="1" applyBorder="1" applyAlignment="1">
      <alignment horizontal="right" vertical="center"/>
    </xf>
    <xf numFmtId="4" fontId="9" fillId="0" borderId="30" xfId="0" applyNumberFormat="1" applyFont="1" applyBorder="1" applyAlignment="1">
      <alignment horizontal="right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left" vertical="top" wrapText="1"/>
    </xf>
    <xf numFmtId="2" fontId="9" fillId="0" borderId="35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left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left" vertical="top" wrapText="1"/>
    </xf>
    <xf numFmtId="0" fontId="9" fillId="2" borderId="38" xfId="0" applyFont="1" applyFill="1" applyBorder="1" applyAlignment="1">
      <alignment horizontal="center" vertical="center" wrapText="1"/>
    </xf>
    <xf numFmtId="2" fontId="9" fillId="2" borderId="39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4" fontId="14" fillId="2" borderId="19" xfId="0" applyNumberFormat="1" applyFont="1" applyFill="1" applyBorder="1"/>
    <xf numFmtId="4" fontId="13" fillId="0" borderId="14" xfId="0" applyNumberFormat="1" applyFont="1" applyBorder="1" applyAlignment="1">
      <alignment horizontal="right"/>
    </xf>
    <xf numFmtId="0" fontId="13" fillId="0" borderId="40" xfId="0" applyFont="1" applyFill="1" applyBorder="1" applyAlignment="1">
      <alignment horizontal="right" vertical="center"/>
    </xf>
    <xf numFmtId="0" fontId="14" fillId="0" borderId="26" xfId="0" applyFont="1" applyBorder="1" applyAlignment="1">
      <alignment horizontal="center" vertical="center"/>
    </xf>
    <xf numFmtId="0" fontId="8" fillId="0" borderId="12" xfId="0" applyFont="1" applyBorder="1" applyAlignment="1">
      <alignment horizontal="right" vertical="top"/>
    </xf>
    <xf numFmtId="0" fontId="13" fillId="0" borderId="12" xfId="0" applyFont="1" applyBorder="1" applyAlignment="1">
      <alignment horizontal="right" vertical="top"/>
    </xf>
    <xf numFmtId="0" fontId="10" fillId="0" borderId="47" xfId="0" applyFont="1" applyFill="1" applyBorder="1" applyAlignment="1">
      <alignment vertical="center"/>
    </xf>
    <xf numFmtId="0" fontId="10" fillId="0" borderId="47" xfId="0" applyFont="1" applyFill="1" applyBorder="1" applyAlignment="1">
      <alignment horizontal="center" vertical="center"/>
    </xf>
    <xf numFmtId="0" fontId="18" fillId="0" borderId="47" xfId="0" applyFont="1" applyFill="1" applyBorder="1" applyAlignment="1">
      <alignment vertical="center"/>
    </xf>
    <xf numFmtId="0" fontId="18" fillId="0" borderId="47" xfId="0" applyFont="1" applyFill="1" applyBorder="1" applyAlignment="1">
      <alignment horizontal="center" vertical="center"/>
    </xf>
    <xf numFmtId="2" fontId="10" fillId="0" borderId="47" xfId="0" applyNumberFormat="1" applyFont="1" applyFill="1" applyBorder="1" applyAlignment="1">
      <alignment vertical="center"/>
    </xf>
    <xf numFmtId="43" fontId="18" fillId="0" borderId="47" xfId="1" quotePrefix="1" applyFont="1" applyFill="1" applyBorder="1" applyAlignment="1">
      <alignment vertical="center"/>
    </xf>
    <xf numFmtId="43" fontId="10" fillId="0" borderId="47" xfId="1" applyFont="1" applyFill="1" applyBorder="1" applyAlignment="1">
      <alignment vertical="center"/>
    </xf>
    <xf numFmtId="0" fontId="10" fillId="0" borderId="47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left" vertical="top" wrapText="1"/>
    </xf>
    <xf numFmtId="2" fontId="10" fillId="0" borderId="50" xfId="0" applyNumberFormat="1" applyFont="1" applyFill="1" applyBorder="1" applyAlignment="1">
      <alignment horizontal="right" vertical="center"/>
    </xf>
    <xf numFmtId="2" fontId="10" fillId="0" borderId="47" xfId="0" applyNumberFormat="1" applyFont="1" applyFill="1" applyBorder="1" applyAlignment="1">
      <alignment horizontal="right" vertical="center"/>
    </xf>
    <xf numFmtId="2" fontId="9" fillId="4" borderId="15" xfId="0" applyNumberFormat="1" applyFont="1" applyFill="1" applyBorder="1" applyAlignment="1">
      <alignment horizontal="right" vertical="center" wrapText="1"/>
    </xf>
    <xf numFmtId="4" fontId="9" fillId="4" borderId="51" xfId="0" applyNumberFormat="1" applyFont="1" applyFill="1" applyBorder="1" applyAlignment="1">
      <alignment vertical="center" wrapText="1"/>
    </xf>
    <xf numFmtId="43" fontId="10" fillId="0" borderId="10" xfId="1" applyFont="1" applyBorder="1" applyAlignment="1">
      <alignment horizontal="right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top" wrapText="1"/>
    </xf>
    <xf numFmtId="2" fontId="10" fillId="0" borderId="53" xfId="0" applyNumberFormat="1" applyFont="1" applyFill="1" applyBorder="1" applyAlignment="1">
      <alignment horizontal="right" vertical="center"/>
    </xf>
    <xf numFmtId="2" fontId="10" fillId="0" borderId="3" xfId="0" applyNumberFormat="1" applyFont="1" applyFill="1" applyBorder="1" applyAlignment="1">
      <alignment horizontal="right" vertical="center"/>
    </xf>
    <xf numFmtId="0" fontId="9" fillId="0" borderId="5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2" fontId="9" fillId="0" borderId="53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top"/>
    </xf>
    <xf numFmtId="0" fontId="18" fillId="0" borderId="58" xfId="0" applyFont="1" applyFill="1" applyBorder="1" applyAlignment="1">
      <alignment vertical="center"/>
    </xf>
    <xf numFmtId="0" fontId="18" fillId="0" borderId="59" xfId="0" applyFont="1" applyFill="1" applyBorder="1" applyAlignment="1">
      <alignment vertical="center"/>
    </xf>
    <xf numFmtId="0" fontId="10" fillId="0" borderId="58" xfId="0" applyFont="1" applyFill="1" applyBorder="1" applyAlignment="1">
      <alignment vertical="center"/>
    </xf>
    <xf numFmtId="43" fontId="10" fillId="0" borderId="59" xfId="0" applyNumberFormat="1" applyFont="1" applyFill="1" applyBorder="1" applyAlignment="1">
      <alignment vertical="center"/>
    </xf>
    <xf numFmtId="0" fontId="10" fillId="0" borderId="54" xfId="0" applyFont="1" applyFill="1" applyBorder="1" applyAlignment="1">
      <alignment vertical="center"/>
    </xf>
    <xf numFmtId="0" fontId="10" fillId="0" borderId="55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vertical="center" wrapText="1"/>
    </xf>
    <xf numFmtId="0" fontId="10" fillId="0" borderId="55" xfId="0" applyFont="1" applyFill="1" applyBorder="1" applyAlignment="1">
      <alignment vertical="center"/>
    </xf>
    <xf numFmtId="43" fontId="10" fillId="0" borderId="55" xfId="1" applyFont="1" applyFill="1" applyBorder="1" applyAlignment="1">
      <alignment vertical="center"/>
    </xf>
    <xf numFmtId="2" fontId="10" fillId="0" borderId="55" xfId="0" applyNumberFormat="1" applyFont="1" applyFill="1" applyBorder="1" applyAlignment="1">
      <alignment vertical="center"/>
    </xf>
    <xf numFmtId="43" fontId="10" fillId="0" borderId="56" xfId="0" applyNumberFormat="1" applyFont="1" applyFill="1" applyBorder="1" applyAlignment="1">
      <alignment vertical="center"/>
    </xf>
    <xf numFmtId="0" fontId="12" fillId="0" borderId="58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center" vertical="center" wrapText="1"/>
    </xf>
    <xf numFmtId="43" fontId="10" fillId="0" borderId="47" xfId="1" applyFont="1" applyBorder="1" applyAlignment="1">
      <alignment horizontal="center" vertical="center" wrapText="1"/>
    </xf>
    <xf numFmtId="2" fontId="9" fillId="0" borderId="47" xfId="0" applyNumberFormat="1" applyFont="1" applyBorder="1" applyAlignment="1">
      <alignment horizontal="right" vertical="center" wrapText="1"/>
    </xf>
    <xf numFmtId="2" fontId="9" fillId="4" borderId="47" xfId="0" applyNumberFormat="1" applyFont="1" applyFill="1" applyBorder="1" applyAlignment="1">
      <alignment horizontal="right" vertical="center" wrapText="1"/>
    </xf>
    <xf numFmtId="4" fontId="9" fillId="4" borderId="59" xfId="0" applyNumberFormat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2" fontId="9" fillId="4" borderId="57" xfId="0" applyNumberFormat="1" applyFont="1" applyFill="1" applyBorder="1" applyAlignment="1">
      <alignment horizontal="right" vertical="center" wrapText="1"/>
    </xf>
    <xf numFmtId="4" fontId="9" fillId="4" borderId="21" xfId="0" applyNumberFormat="1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/>
    </xf>
    <xf numFmtId="43" fontId="10" fillId="0" borderId="18" xfId="1" applyFont="1" applyFill="1" applyBorder="1" applyAlignment="1">
      <alignment vertical="center"/>
    </xf>
    <xf numFmtId="2" fontId="10" fillId="0" borderId="18" xfId="0" applyNumberFormat="1" applyFont="1" applyFill="1" applyBorder="1" applyAlignment="1">
      <alignment vertical="center"/>
    </xf>
    <xf numFmtId="43" fontId="10" fillId="0" borderId="19" xfId="0" applyNumberFormat="1" applyFont="1" applyFill="1" applyBorder="1" applyAlignment="1">
      <alignment vertical="center"/>
    </xf>
    <xf numFmtId="0" fontId="9" fillId="0" borderId="61" xfId="0" applyFont="1" applyBorder="1" applyAlignment="1">
      <alignment horizontal="center" vertical="center" wrapText="1"/>
    </xf>
    <xf numFmtId="4" fontId="14" fillId="0" borderId="51" xfId="0" applyNumberFormat="1" applyFont="1" applyBorder="1"/>
    <xf numFmtId="0" fontId="13" fillId="0" borderId="20" xfId="0" applyFont="1" applyBorder="1" applyAlignment="1">
      <alignment horizontal="right" vertical="top"/>
    </xf>
    <xf numFmtId="4" fontId="13" fillId="0" borderId="21" xfId="0" applyNumberFormat="1" applyFont="1" applyBorder="1" applyAlignment="1">
      <alignment horizontal="right"/>
    </xf>
    <xf numFmtId="0" fontId="9" fillId="0" borderId="6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top" wrapText="1"/>
    </xf>
    <xf numFmtId="2" fontId="9" fillId="0" borderId="29" xfId="0" applyNumberFormat="1" applyFont="1" applyBorder="1" applyAlignment="1">
      <alignment horizontal="right" vertical="center" wrapText="1"/>
    </xf>
    <xf numFmtId="0" fontId="9" fillId="0" borderId="29" xfId="0" applyFont="1" applyBorder="1" applyAlignment="1">
      <alignment horizontal="right" vertical="center"/>
    </xf>
    <xf numFmtId="43" fontId="9" fillId="0" borderId="3" xfId="1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left" vertical="top" wrapText="1"/>
    </xf>
    <xf numFmtId="2" fontId="9" fillId="0" borderId="65" xfId="0" applyNumberFormat="1" applyFont="1" applyBorder="1" applyAlignment="1">
      <alignment horizontal="right" vertical="center" wrapText="1"/>
    </xf>
    <xf numFmtId="2" fontId="10" fillId="0" borderId="33" xfId="0" applyNumberFormat="1" applyFont="1" applyBorder="1" applyAlignment="1">
      <alignment horizontal="right" vertical="center"/>
    </xf>
    <xf numFmtId="0" fontId="13" fillId="0" borderId="58" xfId="0" applyFont="1" applyBorder="1" applyAlignment="1">
      <alignment horizontal="right" vertical="top"/>
    </xf>
    <xf numFmtId="0" fontId="13" fillId="0" borderId="47" xfId="0" applyFont="1" applyBorder="1" applyAlignment="1">
      <alignment horizontal="right" vertical="top"/>
    </xf>
    <xf numFmtId="4" fontId="13" fillId="0" borderId="59" xfId="0" applyNumberFormat="1" applyFont="1" applyBorder="1" applyAlignment="1">
      <alignment horizontal="right"/>
    </xf>
    <xf numFmtId="4" fontId="9" fillId="0" borderId="19" xfId="0" applyNumberFormat="1" applyFont="1" applyBorder="1" applyAlignment="1">
      <alignment horizontal="center"/>
    </xf>
    <xf numFmtId="0" fontId="12" fillId="4" borderId="5" xfId="0" applyFont="1" applyFill="1" applyBorder="1" applyAlignment="1">
      <alignment horizontal="center" vertical="center"/>
    </xf>
    <xf numFmtId="4" fontId="10" fillId="0" borderId="30" xfId="0" applyNumberFormat="1" applyFont="1" applyBorder="1" applyAlignment="1">
      <alignment horizontal="right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52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right" vertical="center"/>
    </xf>
    <xf numFmtId="2" fontId="12" fillId="4" borderId="3" xfId="0" applyNumberFormat="1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left" vertical="top" wrapText="1"/>
    </xf>
    <xf numFmtId="2" fontId="12" fillId="4" borderId="53" xfId="0" applyNumberFormat="1" applyFont="1" applyFill="1" applyBorder="1" applyAlignment="1">
      <alignment horizontal="center" vertical="center"/>
    </xf>
    <xf numFmtId="4" fontId="11" fillId="4" borderId="31" xfId="0" applyNumberFormat="1" applyFont="1" applyFill="1" applyBorder="1" applyAlignment="1">
      <alignment vertical="center"/>
    </xf>
    <xf numFmtId="0" fontId="9" fillId="4" borderId="58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left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right" vertical="center" wrapText="1"/>
    </xf>
    <xf numFmtId="2" fontId="9" fillId="4" borderId="2" xfId="0" applyNumberFormat="1" applyFont="1" applyFill="1" applyBorder="1" applyAlignment="1">
      <alignment horizontal="right" vertical="center" wrapText="1"/>
    </xf>
    <xf numFmtId="4" fontId="9" fillId="4" borderId="2" xfId="0" applyNumberFormat="1" applyFont="1" applyFill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right" vertical="center"/>
    </xf>
    <xf numFmtId="0" fontId="13" fillId="0" borderId="8" xfId="0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horizontal="right" vertical="center"/>
    </xf>
    <xf numFmtId="0" fontId="13" fillId="0" borderId="11" xfId="0" applyFont="1" applyBorder="1" applyAlignment="1">
      <alignment horizontal="right" vertical="top"/>
    </xf>
    <xf numFmtId="0" fontId="13" fillId="0" borderId="12" xfId="0" applyFont="1" applyBorder="1" applyAlignment="1">
      <alignment horizontal="right" vertical="top"/>
    </xf>
    <xf numFmtId="0" fontId="8" fillId="0" borderId="2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1" xfId="0" applyFont="1" applyBorder="1" applyAlignment="1">
      <alignment horizontal="right" vertical="top"/>
    </xf>
    <xf numFmtId="0" fontId="8" fillId="0" borderId="12" xfId="0" applyFont="1" applyBorder="1" applyAlignment="1">
      <alignment horizontal="right" vertical="top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0" borderId="42" xfId="0" applyFont="1" applyBorder="1" applyAlignment="1">
      <alignment horizontal="left" wrapText="1"/>
    </xf>
    <xf numFmtId="0" fontId="9" fillId="0" borderId="43" xfId="0" applyFont="1" applyBorder="1" applyAlignment="1">
      <alignment horizontal="left" wrapText="1"/>
    </xf>
    <xf numFmtId="0" fontId="9" fillId="0" borderId="46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3" fillId="0" borderId="8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4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144531</xdr:colOff>
      <xdr:row>0</xdr:row>
      <xdr:rowOff>91108</xdr:rowOff>
    </xdr:from>
    <xdr:to>
      <xdr:col>2</xdr:col>
      <xdr:colOff>38100</xdr:colOff>
      <xdr:row>0</xdr:row>
      <xdr:rowOff>1267021</xdr:rowOff>
    </xdr:to>
    <xdr:pic>
      <xdr:nvPicPr>
        <xdr:cNvPr id="4" name="Imagem 2" descr="Capturar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4531" y="91108"/>
          <a:ext cx="1331844" cy="11759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abSelected="1" view="pageBreakPreview" zoomScaleNormal="100" zoomScaleSheetLayoutView="100" zoomScalePageLayoutView="85" workbookViewId="0">
      <selection activeCell="A4" sqref="A4:F4"/>
    </sheetView>
  </sheetViews>
  <sheetFormatPr defaultRowHeight="14.4" x14ac:dyDescent="0.3"/>
  <cols>
    <col min="1" max="1" width="7.6640625" style="3" customWidth="1"/>
    <col min="2" max="2" width="13.88671875" style="6" customWidth="1"/>
    <col min="3" max="3" width="9.88671875" style="3" customWidth="1"/>
    <col min="4" max="4" width="42.44140625" customWidth="1"/>
    <col min="5" max="5" width="8.6640625" style="3" customWidth="1"/>
    <col min="6" max="6" width="12.33203125" style="3" customWidth="1"/>
    <col min="7" max="7" width="13.44140625" style="5" customWidth="1"/>
    <col min="8" max="8" width="14" style="5" customWidth="1"/>
    <col min="9" max="9" width="21" style="7" customWidth="1"/>
    <col min="10" max="10" width="11.88671875" bestFit="1" customWidth="1"/>
    <col min="13" max="13" width="50.109375" bestFit="1" customWidth="1"/>
    <col min="14" max="14" width="22.33203125" customWidth="1"/>
  </cols>
  <sheetData>
    <row r="1" spans="1:18" ht="110.25" customHeight="1" thickBot="1" x14ac:dyDescent="0.35">
      <c r="A1" s="208" t="s">
        <v>22</v>
      </c>
      <c r="B1" s="209"/>
      <c r="C1" s="209"/>
      <c r="D1" s="209"/>
      <c r="E1" s="209"/>
      <c r="F1" s="209"/>
      <c r="G1" s="209"/>
      <c r="H1" s="209"/>
      <c r="I1" s="210"/>
    </row>
    <row r="2" spans="1:18" ht="16.2" thickBot="1" x14ac:dyDescent="0.35">
      <c r="A2" s="211"/>
      <c r="B2" s="212"/>
      <c r="C2" s="212"/>
      <c r="D2" s="212"/>
      <c r="E2" s="212"/>
      <c r="F2" s="212"/>
      <c r="G2" s="212"/>
      <c r="H2" s="212"/>
      <c r="I2" s="213"/>
    </row>
    <row r="3" spans="1:18" ht="15.6" x14ac:dyDescent="0.3">
      <c r="A3" s="203" t="s">
        <v>15</v>
      </c>
      <c r="B3" s="204"/>
      <c r="C3" s="204"/>
      <c r="D3" s="204"/>
      <c r="E3" s="204"/>
      <c r="F3" s="204"/>
      <c r="G3" s="59" t="s">
        <v>23</v>
      </c>
      <c r="H3" s="59"/>
      <c r="I3" s="186" t="s">
        <v>54</v>
      </c>
    </row>
    <row r="4" spans="1:18" ht="15.6" x14ac:dyDescent="0.3">
      <c r="A4" s="205" t="s">
        <v>73</v>
      </c>
      <c r="B4" s="206"/>
      <c r="C4" s="207"/>
      <c r="D4" s="207"/>
      <c r="E4" s="207"/>
      <c r="F4" s="207"/>
      <c r="G4" s="43" t="s">
        <v>53</v>
      </c>
      <c r="H4" s="43"/>
      <c r="I4" s="60"/>
    </row>
    <row r="5" spans="1:18" ht="16.5" customHeight="1" x14ac:dyDescent="0.3">
      <c r="A5" s="219" t="s">
        <v>68</v>
      </c>
      <c r="B5" s="220"/>
      <c r="C5" s="220"/>
      <c r="D5" s="220"/>
      <c r="E5" s="220"/>
      <c r="F5" s="220"/>
      <c r="G5" s="220"/>
      <c r="H5" s="220"/>
      <c r="I5" s="221"/>
    </row>
    <row r="6" spans="1:18" ht="30" x14ac:dyDescent="0.3">
      <c r="A6" s="61"/>
      <c r="B6" s="41" t="s">
        <v>0</v>
      </c>
      <c r="C6" s="41" t="s">
        <v>1</v>
      </c>
      <c r="D6" s="41" t="s">
        <v>2</v>
      </c>
      <c r="E6" s="41" t="s">
        <v>3</v>
      </c>
      <c r="F6" s="41" t="s">
        <v>4</v>
      </c>
      <c r="G6" s="42" t="s">
        <v>11</v>
      </c>
      <c r="H6" s="42" t="s">
        <v>18</v>
      </c>
      <c r="I6" s="62" t="s">
        <v>12</v>
      </c>
      <c r="J6" s="1"/>
    </row>
    <row r="7" spans="1:18" ht="19.5" customHeight="1" x14ac:dyDescent="0.3">
      <c r="A7" s="63"/>
      <c r="B7" s="26"/>
      <c r="C7" s="27">
        <v>1</v>
      </c>
      <c r="D7" s="28" t="s">
        <v>5</v>
      </c>
      <c r="E7" s="25"/>
      <c r="F7" s="25"/>
      <c r="G7" s="64"/>
      <c r="H7" s="64"/>
      <c r="I7" s="65"/>
      <c r="J7" s="10"/>
      <c r="K7" s="11"/>
      <c r="L7" s="12"/>
      <c r="M7" s="13"/>
      <c r="N7" s="10"/>
      <c r="O7" s="10"/>
      <c r="P7" s="14"/>
      <c r="Q7" s="15"/>
      <c r="R7" s="4"/>
    </row>
    <row r="8" spans="1:18" ht="15.6" customHeight="1" x14ac:dyDescent="0.3">
      <c r="A8" s="189" t="s">
        <v>6</v>
      </c>
      <c r="B8" s="48" t="s">
        <v>35</v>
      </c>
      <c r="C8" s="48" t="s">
        <v>34</v>
      </c>
      <c r="D8" s="47" t="s">
        <v>33</v>
      </c>
      <c r="E8" s="48" t="s">
        <v>26</v>
      </c>
      <c r="F8" s="187">
        <v>2.5</v>
      </c>
      <c r="G8" s="58">
        <v>500.55</v>
      </c>
      <c r="H8" s="49">
        <f>G8*1.25</f>
        <v>625.6875</v>
      </c>
      <c r="I8" s="66">
        <f>F8*H8</f>
        <v>1564.21875</v>
      </c>
      <c r="J8" s="10"/>
      <c r="K8" s="11"/>
      <c r="L8" s="12"/>
      <c r="M8" s="13"/>
      <c r="N8" s="10"/>
      <c r="O8" s="10"/>
      <c r="P8" s="14"/>
      <c r="Q8" s="15"/>
      <c r="R8" s="4"/>
    </row>
    <row r="9" spans="1:18" ht="60" x14ac:dyDescent="0.3">
      <c r="A9" s="190" t="s">
        <v>6</v>
      </c>
      <c r="B9" s="191">
        <v>93584</v>
      </c>
      <c r="C9" s="191" t="s">
        <v>20</v>
      </c>
      <c r="D9" s="194" t="s">
        <v>60</v>
      </c>
      <c r="E9" s="191" t="s">
        <v>26</v>
      </c>
      <c r="F9" s="195">
        <v>9</v>
      </c>
      <c r="G9" s="192">
        <v>470.89</v>
      </c>
      <c r="H9" s="193">
        <f>G9*1.25</f>
        <v>588.61249999999995</v>
      </c>
      <c r="I9" s="196">
        <f>F9*H9</f>
        <v>5297.5124999999998</v>
      </c>
      <c r="J9" s="10"/>
      <c r="K9" s="11"/>
      <c r="L9" s="12"/>
      <c r="M9" s="13"/>
      <c r="N9" s="10"/>
      <c r="O9" s="10"/>
      <c r="P9" s="14"/>
      <c r="Q9" s="15"/>
      <c r="R9" s="4"/>
    </row>
    <row r="10" spans="1:18" ht="60.6" customHeight="1" thickBot="1" x14ac:dyDescent="0.35">
      <c r="A10" s="67" t="s">
        <v>6</v>
      </c>
      <c r="B10" s="68">
        <v>99059</v>
      </c>
      <c r="C10" s="68" t="s">
        <v>59</v>
      </c>
      <c r="D10" s="69" t="s">
        <v>13</v>
      </c>
      <c r="E10" s="70" t="s">
        <v>7</v>
      </c>
      <c r="F10" s="71">
        <v>47.2</v>
      </c>
      <c r="G10" s="72">
        <v>32.68</v>
      </c>
      <c r="H10" s="73">
        <f>G10*1.25</f>
        <v>40.85</v>
      </c>
      <c r="I10" s="74">
        <f>F10*H10</f>
        <v>1928.1200000000001</v>
      </c>
      <c r="J10" s="18"/>
      <c r="K10" s="19"/>
      <c r="L10" s="20"/>
      <c r="M10" s="21"/>
      <c r="N10" s="18"/>
      <c r="O10" s="18"/>
      <c r="P10" s="18"/>
      <c r="Q10" s="22"/>
      <c r="R10" s="4"/>
    </row>
    <row r="11" spans="1:18" ht="15.6" thickBot="1" x14ac:dyDescent="0.35">
      <c r="A11" s="217" t="s">
        <v>14</v>
      </c>
      <c r="B11" s="218"/>
      <c r="C11" s="218"/>
      <c r="D11" s="218"/>
      <c r="E11" s="218"/>
      <c r="F11" s="218"/>
      <c r="G11" s="218"/>
      <c r="H11" s="29"/>
      <c r="I11" s="30">
        <f>SUM(I8:I10)</f>
        <v>8789.8512499999997</v>
      </c>
      <c r="J11" s="17"/>
      <c r="K11" s="17"/>
      <c r="L11" s="16"/>
      <c r="M11" s="17"/>
      <c r="N11" s="17"/>
      <c r="O11" s="17"/>
      <c r="P11" s="17"/>
      <c r="Q11" s="23"/>
      <c r="R11" s="4"/>
    </row>
    <row r="12" spans="1:18" ht="15.6" thickBot="1" x14ac:dyDescent="0.35">
      <c r="A12" s="32"/>
      <c r="B12" s="32"/>
      <c r="C12" s="32"/>
      <c r="D12" s="31"/>
      <c r="E12" s="32"/>
      <c r="F12" s="33"/>
      <c r="G12" s="36"/>
      <c r="H12" s="36"/>
      <c r="I12" s="34"/>
    </row>
    <row r="13" spans="1:18" ht="15.6" x14ac:dyDescent="0.3">
      <c r="A13" s="75"/>
      <c r="B13" s="76"/>
      <c r="C13" s="77">
        <v>2</v>
      </c>
      <c r="D13" s="78" t="s">
        <v>8</v>
      </c>
      <c r="E13" s="79"/>
      <c r="F13" s="79"/>
      <c r="G13" s="79"/>
      <c r="H13" s="79"/>
      <c r="I13" s="80"/>
    </row>
    <row r="14" spans="1:18" ht="75" x14ac:dyDescent="0.3">
      <c r="A14" s="197" t="s">
        <v>6</v>
      </c>
      <c r="B14" s="198">
        <v>92779</v>
      </c>
      <c r="C14" s="199" t="s">
        <v>65</v>
      </c>
      <c r="D14" s="38" t="s">
        <v>67</v>
      </c>
      <c r="E14" s="199" t="s">
        <v>40</v>
      </c>
      <c r="F14" s="199">
        <v>173.34</v>
      </c>
      <c r="G14" s="200">
        <v>7.28</v>
      </c>
      <c r="H14" s="125">
        <v>9.1</v>
      </c>
      <c r="I14" s="126">
        <f t="shared" ref="I14:I19" si="0">F14*H14</f>
        <v>1577.394</v>
      </c>
    </row>
    <row r="15" spans="1:18" ht="75" x14ac:dyDescent="0.3">
      <c r="A15" s="82" t="s">
        <v>6</v>
      </c>
      <c r="B15" s="37">
        <v>92778</v>
      </c>
      <c r="C15" s="37" t="s">
        <v>66</v>
      </c>
      <c r="D15" s="38" t="s">
        <v>58</v>
      </c>
      <c r="E15" s="35" t="s">
        <v>40</v>
      </c>
      <c r="F15" s="46">
        <v>999.54</v>
      </c>
      <c r="G15" s="51">
        <v>10.1</v>
      </c>
      <c r="H15" s="50">
        <f t="shared" ref="H15:H20" si="1">G15*1.25</f>
        <v>12.625</v>
      </c>
      <c r="I15" s="81">
        <f t="shared" si="0"/>
        <v>12619.192499999999</v>
      </c>
    </row>
    <row r="16" spans="1:18" ht="84.6" customHeight="1" x14ac:dyDescent="0.3">
      <c r="A16" s="157" t="s">
        <v>6</v>
      </c>
      <c r="B16" s="37">
        <v>92778</v>
      </c>
      <c r="C16" s="158" t="s">
        <v>27</v>
      </c>
      <c r="D16" s="38" t="s">
        <v>50</v>
      </c>
      <c r="E16" s="35" t="s">
        <v>40</v>
      </c>
      <c r="F16" s="46">
        <v>210.72</v>
      </c>
      <c r="G16" s="52">
        <v>8.2200000000000006</v>
      </c>
      <c r="H16" s="159">
        <f t="shared" si="1"/>
        <v>10.275</v>
      </c>
      <c r="I16" s="160">
        <f t="shared" si="0"/>
        <v>2165.1480000000001</v>
      </c>
    </row>
    <row r="17" spans="1:9" ht="75" x14ac:dyDescent="0.3">
      <c r="A17" s="149" t="s">
        <v>6</v>
      </c>
      <c r="B17" s="150">
        <v>92776</v>
      </c>
      <c r="C17" s="150" t="s">
        <v>28</v>
      </c>
      <c r="D17" s="151" t="s">
        <v>51</v>
      </c>
      <c r="E17" s="152" t="s">
        <v>40</v>
      </c>
      <c r="F17" s="153">
        <v>178.2</v>
      </c>
      <c r="G17" s="154">
        <v>10.45</v>
      </c>
      <c r="H17" s="155">
        <f t="shared" si="1"/>
        <v>13.0625</v>
      </c>
      <c r="I17" s="156">
        <f t="shared" si="0"/>
        <v>2327.7374999999997</v>
      </c>
    </row>
    <row r="18" spans="1:9" ht="30.6" customHeight="1" x14ac:dyDescent="0.3">
      <c r="A18" s="37" t="s">
        <v>6</v>
      </c>
      <c r="B18" s="37">
        <v>6454</v>
      </c>
      <c r="C18" s="121" t="s">
        <v>29</v>
      </c>
      <c r="D18" s="38" t="s">
        <v>71</v>
      </c>
      <c r="E18" s="35" t="s">
        <v>25</v>
      </c>
      <c r="F18" s="46">
        <v>12</v>
      </c>
      <c r="G18" s="51">
        <v>164.74</v>
      </c>
      <c r="H18" s="201">
        <f>G18*1.25</f>
        <v>205.92500000000001</v>
      </c>
      <c r="I18" s="202">
        <f t="shared" si="0"/>
        <v>2471.1000000000004</v>
      </c>
    </row>
    <row r="19" spans="1:9" ht="68.400000000000006" customHeight="1" x14ac:dyDescent="0.3">
      <c r="A19" s="119" t="s">
        <v>6</v>
      </c>
      <c r="B19" s="120">
        <v>94965</v>
      </c>
      <c r="C19" s="40" t="s">
        <v>36</v>
      </c>
      <c r="D19" s="122" t="s">
        <v>37</v>
      </c>
      <c r="E19" s="120" t="s">
        <v>25</v>
      </c>
      <c r="F19" s="123">
        <v>44.05</v>
      </c>
      <c r="G19" s="124">
        <v>315.35000000000002</v>
      </c>
      <c r="H19" s="125">
        <f t="shared" si="1"/>
        <v>394.1875</v>
      </c>
      <c r="I19" s="126">
        <f t="shared" si="0"/>
        <v>17363.959374999999</v>
      </c>
    </row>
    <row r="20" spans="1:9" ht="37.200000000000003" customHeight="1" x14ac:dyDescent="0.3">
      <c r="A20" s="83" t="s">
        <v>6</v>
      </c>
      <c r="B20" s="44" t="s">
        <v>38</v>
      </c>
      <c r="C20" s="40" t="s">
        <v>39</v>
      </c>
      <c r="D20" s="45" t="s">
        <v>47</v>
      </c>
      <c r="E20" s="44" t="s">
        <v>25</v>
      </c>
      <c r="F20" s="54">
        <v>44.05</v>
      </c>
      <c r="G20" s="55">
        <v>96.64</v>
      </c>
      <c r="H20" s="50">
        <f t="shared" si="1"/>
        <v>120.8</v>
      </c>
      <c r="I20" s="84">
        <f t="shared" ref="I20" si="2">F20*H20</f>
        <v>5321.24</v>
      </c>
    </row>
    <row r="21" spans="1:9" ht="64.8" customHeight="1" x14ac:dyDescent="0.3">
      <c r="A21" s="83" t="s">
        <v>6</v>
      </c>
      <c r="B21" s="44">
        <v>92265</v>
      </c>
      <c r="C21" s="118" t="s">
        <v>41</v>
      </c>
      <c r="D21" s="45" t="s">
        <v>43</v>
      </c>
      <c r="E21" s="44" t="s">
        <v>26</v>
      </c>
      <c r="F21" s="54">
        <v>72.599999999999994</v>
      </c>
      <c r="G21" s="55">
        <v>72.739999999999995</v>
      </c>
      <c r="H21" s="53">
        <f>G21*1.25</f>
        <v>90.924999999999997</v>
      </c>
      <c r="I21" s="84">
        <f>F21*H21</f>
        <v>6601.1549999999988</v>
      </c>
    </row>
    <row r="22" spans="1:9" ht="30.6" thickBot="1" x14ac:dyDescent="0.35">
      <c r="A22" s="128" t="s">
        <v>6</v>
      </c>
      <c r="B22" s="129">
        <v>72181</v>
      </c>
      <c r="C22" s="87" t="s">
        <v>56</v>
      </c>
      <c r="D22" s="130" t="s">
        <v>52</v>
      </c>
      <c r="E22" s="129" t="s">
        <v>26</v>
      </c>
      <c r="F22" s="131">
        <v>28.71</v>
      </c>
      <c r="G22" s="132">
        <v>29.37</v>
      </c>
      <c r="H22" s="53">
        <f>66.98*1.25</f>
        <v>83.725000000000009</v>
      </c>
      <c r="I22" s="84">
        <f>F22*H22</f>
        <v>2403.7447500000003</v>
      </c>
    </row>
    <row r="23" spans="1:9" ht="45.6" thickBot="1" x14ac:dyDescent="0.35">
      <c r="A23" s="85"/>
      <c r="B23" s="86" t="s">
        <v>24</v>
      </c>
      <c r="C23" s="87" t="s">
        <v>70</v>
      </c>
      <c r="D23" s="88" t="s">
        <v>55</v>
      </c>
      <c r="E23" s="86"/>
      <c r="F23" s="89"/>
      <c r="G23" s="90"/>
      <c r="H23" s="91">
        <v>1168</v>
      </c>
      <c r="I23" s="188">
        <v>1460</v>
      </c>
    </row>
    <row r="24" spans="1:9" ht="17.399999999999999" customHeight="1" thickBot="1" x14ac:dyDescent="0.35">
      <c r="A24" s="85"/>
      <c r="B24" s="86"/>
      <c r="C24" s="87"/>
      <c r="D24" s="88"/>
      <c r="E24" s="86"/>
      <c r="F24" s="89"/>
      <c r="G24" s="90"/>
      <c r="H24" s="91"/>
      <c r="I24" s="188"/>
    </row>
    <row r="25" spans="1:9" ht="22.2" customHeight="1" thickBot="1" x14ac:dyDescent="0.35">
      <c r="A25" s="222" t="s">
        <v>14</v>
      </c>
      <c r="B25" s="223"/>
      <c r="C25" s="223"/>
      <c r="D25" s="223"/>
      <c r="E25" s="223"/>
      <c r="F25" s="223"/>
      <c r="G25" s="223"/>
      <c r="H25" s="108"/>
      <c r="I25" s="39">
        <f>SUM(I14:I24)</f>
        <v>54310.671124999993</v>
      </c>
    </row>
    <row r="26" spans="1:9" ht="13.2" customHeight="1" thickBot="1" x14ac:dyDescent="0.35">
      <c r="A26" s="224"/>
      <c r="B26" s="225"/>
      <c r="C26" s="225"/>
      <c r="D26" s="225"/>
      <c r="E26" s="225"/>
      <c r="F26" s="225"/>
      <c r="G26" s="225"/>
      <c r="H26" s="225"/>
      <c r="I26" s="226"/>
    </row>
    <row r="27" spans="1:9" ht="15" customHeight="1" x14ac:dyDescent="0.3">
      <c r="A27" s="138"/>
      <c r="B27" s="112"/>
      <c r="C27" s="113">
        <v>3</v>
      </c>
      <c r="D27" s="112" t="s">
        <v>44</v>
      </c>
      <c r="E27" s="112"/>
      <c r="F27" s="115"/>
      <c r="G27" s="112"/>
      <c r="H27" s="112"/>
      <c r="I27" s="139"/>
    </row>
    <row r="28" spans="1:9" ht="45" x14ac:dyDescent="0.3">
      <c r="A28" s="140">
        <v>62</v>
      </c>
      <c r="B28" s="111">
        <v>72840</v>
      </c>
      <c r="C28" s="111" t="s">
        <v>30</v>
      </c>
      <c r="D28" s="117" t="s">
        <v>61</v>
      </c>
      <c r="E28" s="110" t="s">
        <v>48</v>
      </c>
      <c r="F28" s="116">
        <v>4860</v>
      </c>
      <c r="G28" s="110">
        <v>0.62</v>
      </c>
      <c r="H28" s="114">
        <f>G28*1.25</f>
        <v>0.77500000000000002</v>
      </c>
      <c r="I28" s="141">
        <f>F28*H28</f>
        <v>3766.5</v>
      </c>
    </row>
    <row r="29" spans="1:9" ht="54.6" customHeight="1" x14ac:dyDescent="0.3">
      <c r="A29" s="140" t="s">
        <v>6</v>
      </c>
      <c r="B29" s="111">
        <v>72839</v>
      </c>
      <c r="C29" s="111" t="s">
        <v>42</v>
      </c>
      <c r="D29" s="117" t="s">
        <v>62</v>
      </c>
      <c r="E29" s="110" t="s">
        <v>48</v>
      </c>
      <c r="F29" s="116">
        <v>1080</v>
      </c>
      <c r="G29" s="114">
        <v>0.74</v>
      </c>
      <c r="H29" s="114">
        <f>G29*1.25</f>
        <v>0.92500000000000004</v>
      </c>
      <c r="I29" s="141">
        <f>F29*H29</f>
        <v>999</v>
      </c>
    </row>
    <row r="30" spans="1:9" ht="48" customHeight="1" x14ac:dyDescent="0.3">
      <c r="A30" s="140" t="s">
        <v>6</v>
      </c>
      <c r="B30" s="111">
        <v>72839</v>
      </c>
      <c r="C30" s="111" t="s">
        <v>31</v>
      </c>
      <c r="D30" s="117" t="s">
        <v>63</v>
      </c>
      <c r="E30" s="110" t="s">
        <v>48</v>
      </c>
      <c r="F30" s="116">
        <v>3000</v>
      </c>
      <c r="G30" s="114">
        <v>0.74</v>
      </c>
      <c r="H30" s="114">
        <f t="shared" ref="H30:H32" si="3">G30*1.25</f>
        <v>0.92500000000000004</v>
      </c>
      <c r="I30" s="141">
        <f t="shared" ref="I30:I31" si="4">F30*H30</f>
        <v>2775</v>
      </c>
    </row>
    <row r="31" spans="1:9" ht="30.6" thickBot="1" x14ac:dyDescent="0.35">
      <c r="A31" s="142" t="s">
        <v>6</v>
      </c>
      <c r="B31" s="143">
        <v>72840</v>
      </c>
      <c r="C31" s="143" t="s">
        <v>49</v>
      </c>
      <c r="D31" s="144" t="s">
        <v>69</v>
      </c>
      <c r="E31" s="145" t="s">
        <v>48</v>
      </c>
      <c r="F31" s="146">
        <v>18600</v>
      </c>
      <c r="G31" s="145">
        <v>0.62</v>
      </c>
      <c r="H31" s="147">
        <f t="shared" si="3"/>
        <v>0.77500000000000002</v>
      </c>
      <c r="I31" s="148">
        <f t="shared" si="4"/>
        <v>14415</v>
      </c>
    </row>
    <row r="32" spans="1:9" ht="48.6" customHeight="1" thickBot="1" x14ac:dyDescent="0.35">
      <c r="A32" s="161" t="s">
        <v>6</v>
      </c>
      <c r="B32" s="162">
        <v>72839</v>
      </c>
      <c r="C32" s="162" t="s">
        <v>49</v>
      </c>
      <c r="D32" s="163" t="s">
        <v>64</v>
      </c>
      <c r="E32" s="164" t="s">
        <v>48</v>
      </c>
      <c r="F32" s="165">
        <v>2400</v>
      </c>
      <c r="G32" s="164">
        <v>0.74</v>
      </c>
      <c r="H32" s="166">
        <f t="shared" si="3"/>
        <v>0.92500000000000004</v>
      </c>
      <c r="I32" s="167">
        <f>F32*H32</f>
        <v>2220</v>
      </c>
    </row>
    <row r="33" spans="1:9" ht="16.2" thickBot="1" x14ac:dyDescent="0.35">
      <c r="A33" s="217" t="s">
        <v>14</v>
      </c>
      <c r="B33" s="218"/>
      <c r="C33" s="218"/>
      <c r="D33" s="218"/>
      <c r="E33" s="218"/>
      <c r="F33" s="218"/>
      <c r="G33" s="218"/>
      <c r="H33" s="109"/>
      <c r="I33" s="105">
        <f>SUM(I28:I32)</f>
        <v>24175.5</v>
      </c>
    </row>
    <row r="34" spans="1:9" ht="16.2" thickBot="1" x14ac:dyDescent="0.35">
      <c r="A34" s="168"/>
      <c r="B34" s="93"/>
      <c r="C34" s="93"/>
      <c r="D34" s="94"/>
      <c r="E34" s="93"/>
      <c r="F34" s="95"/>
      <c r="G34" s="96"/>
      <c r="H34" s="96"/>
      <c r="I34" s="169"/>
    </row>
    <row r="35" spans="1:9" ht="15.6" x14ac:dyDescent="0.3">
      <c r="A35" s="97"/>
      <c r="B35" s="98"/>
      <c r="C35" s="99">
        <v>4</v>
      </c>
      <c r="D35" s="100" t="s">
        <v>9</v>
      </c>
      <c r="E35" s="101"/>
      <c r="F35" s="102"/>
      <c r="G35" s="103"/>
      <c r="H35" s="103"/>
      <c r="I35" s="104"/>
    </row>
    <row r="36" spans="1:9" ht="30" x14ac:dyDescent="0.3">
      <c r="A36" s="133" t="s">
        <v>6</v>
      </c>
      <c r="B36" s="134" t="s">
        <v>24</v>
      </c>
      <c r="C36" s="134" t="s">
        <v>45</v>
      </c>
      <c r="D36" s="135" t="s">
        <v>32</v>
      </c>
      <c r="E36" s="134" t="s">
        <v>3</v>
      </c>
      <c r="F36" s="136">
        <v>18</v>
      </c>
      <c r="G36" s="177">
        <v>1920</v>
      </c>
      <c r="H36" s="127">
        <v>2400</v>
      </c>
      <c r="I36" s="84">
        <f>F36*H36</f>
        <v>43200</v>
      </c>
    </row>
    <row r="37" spans="1:9" ht="15.6" thickBot="1" x14ac:dyDescent="0.35">
      <c r="A37" s="178" t="s">
        <v>6</v>
      </c>
      <c r="B37" s="179">
        <v>9537</v>
      </c>
      <c r="C37" s="179" t="s">
        <v>46</v>
      </c>
      <c r="D37" s="180" t="s">
        <v>10</v>
      </c>
      <c r="E37" s="179" t="s">
        <v>7</v>
      </c>
      <c r="F37" s="181">
        <v>88.48</v>
      </c>
      <c r="G37" s="176">
        <v>2.77</v>
      </c>
      <c r="H37" s="182">
        <f>G37*1.25</f>
        <v>3.4624999999999999</v>
      </c>
      <c r="I37" s="92">
        <f>F37*H37</f>
        <v>306.36200000000002</v>
      </c>
    </row>
    <row r="38" spans="1:9" ht="16.2" thickBot="1" x14ac:dyDescent="0.35">
      <c r="A38" s="217" t="s">
        <v>14</v>
      </c>
      <c r="B38" s="218"/>
      <c r="C38" s="218"/>
      <c r="D38" s="218"/>
      <c r="E38" s="218"/>
      <c r="F38" s="218"/>
      <c r="G38" s="218"/>
      <c r="H38" s="109"/>
      <c r="I38" s="105">
        <f>SUM(I36:I37)</f>
        <v>43506.362000000001</v>
      </c>
    </row>
    <row r="39" spans="1:9" ht="15.6" x14ac:dyDescent="0.3">
      <c r="A39" s="183"/>
      <c r="B39" s="184"/>
      <c r="C39" s="184"/>
      <c r="D39" s="184"/>
      <c r="E39" s="184"/>
      <c r="F39" s="184"/>
      <c r="G39" s="184"/>
      <c r="H39" s="184"/>
      <c r="I39" s="185"/>
    </row>
    <row r="40" spans="1:9" ht="15.6" x14ac:dyDescent="0.3">
      <c r="A40" s="170"/>
      <c r="B40" s="137"/>
      <c r="C40" s="137"/>
      <c r="D40" s="137"/>
      <c r="E40" s="137"/>
      <c r="F40" s="137"/>
      <c r="G40" s="137"/>
      <c r="H40" s="137"/>
      <c r="I40" s="171"/>
    </row>
    <row r="41" spans="1:9" ht="15.6" x14ac:dyDescent="0.3">
      <c r="A41" s="170"/>
      <c r="B41" s="137"/>
      <c r="C41" s="137"/>
      <c r="D41" s="137"/>
      <c r="E41" s="137"/>
      <c r="F41" s="137"/>
      <c r="G41" s="137"/>
      <c r="H41" s="137"/>
      <c r="I41" s="171"/>
    </row>
    <row r="42" spans="1:9" ht="15.6" x14ac:dyDescent="0.3">
      <c r="A42" s="170"/>
      <c r="B42" s="137"/>
      <c r="C42" s="137"/>
      <c r="D42" s="137"/>
      <c r="E42" s="137"/>
      <c r="F42" s="137"/>
      <c r="G42" s="137"/>
      <c r="H42" s="137"/>
      <c r="I42" s="171"/>
    </row>
    <row r="43" spans="1:9" ht="15.6" x14ac:dyDescent="0.3">
      <c r="A43" s="170"/>
      <c r="B43" s="137"/>
      <c r="C43" s="137"/>
      <c r="D43" s="137"/>
      <c r="E43" s="137"/>
      <c r="F43" s="137"/>
      <c r="G43" s="137"/>
      <c r="H43" s="137"/>
      <c r="I43" s="171"/>
    </row>
    <row r="44" spans="1:9" ht="15.6" x14ac:dyDescent="0.3">
      <c r="A44" s="170"/>
      <c r="B44" s="137"/>
      <c r="C44" s="137"/>
      <c r="D44" s="137"/>
      <c r="E44" s="137"/>
      <c r="F44" s="137"/>
      <c r="G44" s="137"/>
      <c r="H44" s="137"/>
      <c r="I44" s="171"/>
    </row>
    <row r="45" spans="1:9" ht="15.6" x14ac:dyDescent="0.3">
      <c r="A45" s="170"/>
      <c r="B45" s="137"/>
      <c r="C45" s="137"/>
      <c r="D45" s="137"/>
      <c r="E45" s="137"/>
      <c r="F45" s="137"/>
      <c r="G45" s="137"/>
      <c r="H45" s="137"/>
      <c r="I45" s="171"/>
    </row>
    <row r="46" spans="1:9" ht="15.6" x14ac:dyDescent="0.3">
      <c r="A46" s="170"/>
      <c r="B46" s="137"/>
      <c r="C46" s="137"/>
      <c r="D46" s="137"/>
      <c r="E46" s="137"/>
      <c r="F46" s="137"/>
      <c r="G46" s="137"/>
      <c r="H46" s="137"/>
      <c r="I46" s="171"/>
    </row>
    <row r="47" spans="1:9" ht="15.6" x14ac:dyDescent="0.3">
      <c r="A47" s="170"/>
      <c r="B47" s="137"/>
      <c r="C47" s="137"/>
      <c r="D47" s="137"/>
      <c r="E47" s="137"/>
      <c r="F47" s="137"/>
      <c r="G47" s="137"/>
      <c r="H47" s="137"/>
      <c r="I47" s="171"/>
    </row>
    <row r="48" spans="1:9" ht="15.6" x14ac:dyDescent="0.3">
      <c r="A48" s="170"/>
      <c r="B48" s="137"/>
      <c r="C48" s="137"/>
      <c r="D48" s="137"/>
      <c r="E48" s="137"/>
      <c r="F48" s="137"/>
      <c r="G48" s="137"/>
      <c r="H48" s="137"/>
      <c r="I48" s="171"/>
    </row>
    <row r="49" spans="1:9" ht="15.6" x14ac:dyDescent="0.3">
      <c r="A49" s="170"/>
      <c r="B49" s="137"/>
      <c r="C49" s="137"/>
      <c r="D49" s="137"/>
      <c r="E49" s="137"/>
      <c r="F49" s="137"/>
      <c r="G49" s="137"/>
      <c r="H49" s="137"/>
      <c r="I49" s="171"/>
    </row>
    <row r="50" spans="1:9" ht="15.6" x14ac:dyDescent="0.3">
      <c r="A50" s="170"/>
      <c r="B50" s="137"/>
      <c r="C50" s="137"/>
      <c r="D50" s="137"/>
      <c r="E50" s="137"/>
      <c r="F50" s="137"/>
      <c r="G50" s="137"/>
      <c r="H50" s="137"/>
      <c r="I50" s="171"/>
    </row>
    <row r="51" spans="1:9" ht="15.6" x14ac:dyDescent="0.3">
      <c r="A51" s="170"/>
      <c r="B51" s="137"/>
      <c r="C51" s="137"/>
      <c r="D51" s="137"/>
      <c r="E51" s="137"/>
      <c r="F51" s="137"/>
      <c r="G51" s="137"/>
      <c r="H51" s="137"/>
      <c r="I51" s="171"/>
    </row>
    <row r="52" spans="1:9" ht="15.6" x14ac:dyDescent="0.3">
      <c r="A52" s="170"/>
      <c r="B52" s="137"/>
      <c r="C52" s="137"/>
      <c r="D52" s="137"/>
      <c r="E52" s="137"/>
      <c r="F52" s="137"/>
      <c r="G52" s="137"/>
      <c r="H52" s="137"/>
      <c r="I52" s="171"/>
    </row>
    <row r="53" spans="1:9" ht="15.6" x14ac:dyDescent="0.3">
      <c r="A53" s="170"/>
      <c r="B53" s="137"/>
      <c r="C53" s="137"/>
      <c r="D53" s="137"/>
      <c r="E53" s="137"/>
      <c r="F53" s="137"/>
      <c r="G53" s="137"/>
      <c r="H53" s="137"/>
      <c r="I53" s="171"/>
    </row>
    <row r="54" spans="1:9" ht="15.6" x14ac:dyDescent="0.3">
      <c r="A54" s="170"/>
      <c r="B54" s="137"/>
      <c r="C54" s="137"/>
      <c r="D54" s="137"/>
      <c r="E54" s="137"/>
      <c r="F54" s="137"/>
      <c r="G54" s="137"/>
      <c r="H54" s="137"/>
      <c r="I54" s="171"/>
    </row>
    <row r="55" spans="1:9" ht="15.6" x14ac:dyDescent="0.3">
      <c r="A55" s="170"/>
      <c r="B55" s="137"/>
      <c r="C55" s="137"/>
      <c r="D55" s="137"/>
      <c r="E55" s="137"/>
      <c r="F55" s="137"/>
      <c r="G55" s="137"/>
      <c r="H55" s="137"/>
      <c r="I55" s="171"/>
    </row>
    <row r="56" spans="1:9" ht="15.6" x14ac:dyDescent="0.3">
      <c r="A56" s="170"/>
      <c r="B56" s="137"/>
      <c r="C56" s="137"/>
      <c r="D56" s="137"/>
      <c r="E56" s="137"/>
      <c r="F56" s="137"/>
      <c r="G56" s="137"/>
      <c r="H56" s="137"/>
      <c r="I56" s="171"/>
    </row>
    <row r="57" spans="1:9" ht="15.6" x14ac:dyDescent="0.3">
      <c r="A57" s="170"/>
      <c r="B57" s="137"/>
      <c r="C57" s="137"/>
      <c r="D57" s="137"/>
      <c r="E57" s="137"/>
      <c r="F57" s="137"/>
      <c r="G57" s="137"/>
      <c r="H57" s="137"/>
      <c r="I57" s="171"/>
    </row>
    <row r="58" spans="1:9" ht="15.6" x14ac:dyDescent="0.3">
      <c r="A58" s="170"/>
      <c r="B58" s="137"/>
      <c r="C58" s="137"/>
      <c r="D58" s="137"/>
      <c r="E58" s="137"/>
      <c r="F58" s="137"/>
      <c r="G58" s="137"/>
      <c r="H58" s="137"/>
      <c r="I58" s="171"/>
    </row>
    <row r="59" spans="1:9" ht="15.6" x14ac:dyDescent="0.3">
      <c r="A59" s="170"/>
      <c r="B59" s="137"/>
      <c r="C59" s="137"/>
      <c r="D59" s="137"/>
      <c r="E59" s="137"/>
      <c r="F59" s="137"/>
      <c r="G59" s="137"/>
      <c r="H59" s="137"/>
      <c r="I59" s="171"/>
    </row>
    <row r="60" spans="1:9" ht="15.6" x14ac:dyDescent="0.3">
      <c r="A60" s="170"/>
      <c r="B60" s="137"/>
      <c r="C60" s="137"/>
      <c r="D60" s="137"/>
      <c r="E60" s="137"/>
      <c r="F60" s="137"/>
      <c r="G60" s="137"/>
      <c r="H60" s="137"/>
      <c r="I60" s="171"/>
    </row>
    <row r="61" spans="1:9" ht="15.6" x14ac:dyDescent="0.3">
      <c r="A61" s="170"/>
      <c r="B61" s="137"/>
      <c r="C61" s="137"/>
      <c r="D61" s="137"/>
      <c r="E61" s="137"/>
      <c r="F61" s="137"/>
      <c r="G61" s="137"/>
      <c r="H61" s="137"/>
      <c r="I61" s="171"/>
    </row>
    <row r="62" spans="1:9" ht="15.6" x14ac:dyDescent="0.3">
      <c r="A62" s="170"/>
      <c r="B62" s="137"/>
      <c r="C62" s="137"/>
      <c r="D62" s="137"/>
      <c r="E62" s="137"/>
      <c r="F62" s="137"/>
      <c r="G62" s="137"/>
      <c r="H62" s="137"/>
      <c r="I62" s="171"/>
    </row>
    <row r="63" spans="1:9" ht="15.6" x14ac:dyDescent="0.3">
      <c r="A63" s="170"/>
      <c r="B63" s="137"/>
      <c r="C63" s="137"/>
      <c r="D63" s="137"/>
      <c r="E63" s="137"/>
      <c r="F63" s="137"/>
      <c r="G63" s="137"/>
      <c r="H63" s="137"/>
      <c r="I63" s="171"/>
    </row>
    <row r="64" spans="1:9" ht="15.6" x14ac:dyDescent="0.3">
      <c r="A64" s="170"/>
      <c r="B64" s="137"/>
      <c r="C64" s="137"/>
      <c r="D64" s="137"/>
      <c r="E64" s="137"/>
      <c r="F64" s="137"/>
      <c r="G64" s="137"/>
      <c r="H64" s="137"/>
      <c r="I64" s="171"/>
    </row>
    <row r="65" spans="1:9" ht="15.6" x14ac:dyDescent="0.3">
      <c r="A65" s="170"/>
      <c r="B65" s="137"/>
      <c r="C65" s="137"/>
      <c r="D65" s="137"/>
      <c r="E65" s="137"/>
      <c r="F65" s="137"/>
      <c r="G65" s="137"/>
      <c r="H65" s="137"/>
      <c r="I65" s="171"/>
    </row>
    <row r="66" spans="1:9" ht="15.6" x14ac:dyDescent="0.3">
      <c r="A66" s="170"/>
      <c r="B66" s="137"/>
      <c r="C66" s="137"/>
      <c r="D66" s="137"/>
      <c r="E66" s="137"/>
      <c r="F66" s="137"/>
      <c r="G66" s="137"/>
      <c r="H66" s="137"/>
      <c r="I66" s="171"/>
    </row>
    <row r="67" spans="1:9" ht="15.6" x14ac:dyDescent="0.3">
      <c r="A67" s="170"/>
      <c r="B67" s="137"/>
      <c r="C67" s="137"/>
      <c r="D67" s="137"/>
      <c r="E67" s="137"/>
      <c r="F67" s="137"/>
      <c r="G67" s="137"/>
      <c r="H67" s="137"/>
      <c r="I67" s="171"/>
    </row>
    <row r="68" spans="1:9" ht="15.6" x14ac:dyDescent="0.3">
      <c r="A68" s="170"/>
      <c r="B68" s="137"/>
      <c r="C68" s="137"/>
      <c r="D68" s="137"/>
      <c r="E68" s="137"/>
      <c r="F68" s="137"/>
      <c r="G68" s="137"/>
      <c r="H68" s="137"/>
      <c r="I68" s="171"/>
    </row>
    <row r="69" spans="1:9" ht="15.6" x14ac:dyDescent="0.3">
      <c r="A69" s="170"/>
      <c r="B69" s="137"/>
      <c r="C69" s="137"/>
      <c r="D69" s="137"/>
      <c r="E69" s="137"/>
      <c r="F69" s="137"/>
      <c r="G69" s="137"/>
      <c r="H69" s="137"/>
      <c r="I69" s="171"/>
    </row>
    <row r="70" spans="1:9" ht="15.6" x14ac:dyDescent="0.3">
      <c r="A70" s="170"/>
      <c r="B70" s="137"/>
      <c r="C70" s="137"/>
      <c r="D70" s="137"/>
      <c r="E70" s="137"/>
      <c r="F70" s="137"/>
      <c r="G70" s="137"/>
      <c r="H70" s="137"/>
      <c r="I70" s="171"/>
    </row>
    <row r="71" spans="1:9" ht="15.6" x14ac:dyDescent="0.3">
      <c r="A71" s="170"/>
      <c r="B71" s="137"/>
      <c r="C71" s="137"/>
      <c r="D71" s="137"/>
      <c r="E71" s="137"/>
      <c r="F71" s="137"/>
      <c r="G71" s="137"/>
      <c r="H71" s="137"/>
      <c r="I71" s="171"/>
    </row>
    <row r="72" spans="1:9" ht="15.6" x14ac:dyDescent="0.3">
      <c r="A72" s="170"/>
      <c r="B72" s="137"/>
      <c r="C72" s="137"/>
      <c r="D72" s="137"/>
      <c r="E72" s="137"/>
      <c r="F72" s="137"/>
      <c r="G72" s="137"/>
      <c r="H72" s="137"/>
      <c r="I72" s="171"/>
    </row>
    <row r="73" spans="1:9" ht="15.6" x14ac:dyDescent="0.3">
      <c r="A73" s="170"/>
      <c r="B73" s="137"/>
      <c r="C73" s="137"/>
      <c r="D73" s="137"/>
      <c r="E73" s="137"/>
      <c r="F73" s="137"/>
      <c r="G73" s="137"/>
      <c r="H73" s="137"/>
      <c r="I73" s="171"/>
    </row>
    <row r="74" spans="1:9" ht="15.6" thickBot="1" x14ac:dyDescent="0.35">
      <c r="A74" s="172"/>
      <c r="B74" s="173"/>
      <c r="C74" s="173"/>
      <c r="D74" s="174"/>
      <c r="E74" s="173"/>
      <c r="F74" s="175"/>
      <c r="G74" s="176"/>
      <c r="H74" s="72"/>
      <c r="I74" s="92"/>
    </row>
    <row r="75" spans="1:9" ht="18" customHeight="1" thickBot="1" x14ac:dyDescent="0.35">
      <c r="A75" s="214" t="s">
        <v>17</v>
      </c>
      <c r="B75" s="215"/>
      <c r="C75" s="215"/>
      <c r="D75" s="215"/>
      <c r="E75" s="215"/>
      <c r="F75" s="215"/>
      <c r="G75" s="216"/>
      <c r="H75" s="106"/>
      <c r="I75" s="30">
        <f>I11+I25+I33+I38</f>
        <v>130782.38437499999</v>
      </c>
    </row>
    <row r="76" spans="1:9" ht="14.4" customHeight="1" thickBot="1" x14ac:dyDescent="0.35">
      <c r="A76" s="233" t="s">
        <v>72</v>
      </c>
      <c r="B76" s="234"/>
      <c r="C76" s="234"/>
      <c r="D76" s="234"/>
      <c r="E76" s="234"/>
      <c r="F76" s="234"/>
      <c r="G76" s="234"/>
      <c r="H76" s="234"/>
      <c r="I76" s="235"/>
    </row>
    <row r="77" spans="1:9" ht="15.6" x14ac:dyDescent="0.3">
      <c r="A77" s="227" t="s">
        <v>57</v>
      </c>
      <c r="B77" s="228"/>
      <c r="C77" s="228"/>
      <c r="D77" s="229"/>
      <c r="E77" s="56"/>
      <c r="F77" s="57"/>
      <c r="G77" s="57"/>
      <c r="H77" s="57"/>
      <c r="I77" s="107"/>
    </row>
    <row r="78" spans="1:9" ht="15.6" x14ac:dyDescent="0.3">
      <c r="A78" s="227"/>
      <c r="B78" s="228"/>
      <c r="C78" s="228"/>
      <c r="D78" s="229"/>
      <c r="E78" s="236"/>
      <c r="F78" s="237"/>
      <c r="G78" s="237"/>
      <c r="H78" s="237"/>
      <c r="I78" s="238"/>
    </row>
    <row r="79" spans="1:9" ht="15.6" x14ac:dyDescent="0.3">
      <c r="A79" s="227"/>
      <c r="B79" s="228"/>
      <c r="C79" s="228"/>
      <c r="D79" s="229"/>
      <c r="E79" s="236"/>
      <c r="F79" s="237"/>
      <c r="G79" s="237"/>
      <c r="H79" s="237"/>
      <c r="I79" s="238"/>
    </row>
    <row r="80" spans="1:9" ht="15" customHeight="1" x14ac:dyDescent="0.3">
      <c r="A80" s="227"/>
      <c r="B80" s="228"/>
      <c r="C80" s="228"/>
      <c r="D80" s="229"/>
      <c r="E80" s="236" t="s">
        <v>16</v>
      </c>
      <c r="F80" s="237"/>
      <c r="G80" s="237"/>
      <c r="H80" s="237"/>
      <c r="I80" s="238"/>
    </row>
    <row r="81" spans="1:11" ht="15" customHeight="1" x14ac:dyDescent="0.3">
      <c r="A81" s="227"/>
      <c r="B81" s="228"/>
      <c r="C81" s="228"/>
      <c r="D81" s="229"/>
      <c r="E81" s="236" t="s">
        <v>19</v>
      </c>
      <c r="F81" s="237"/>
      <c r="G81" s="237"/>
      <c r="H81" s="237"/>
      <c r="I81" s="238"/>
      <c r="J81" s="4"/>
      <c r="K81" s="4"/>
    </row>
    <row r="82" spans="1:11" ht="15.75" customHeight="1" thickBot="1" x14ac:dyDescent="0.35">
      <c r="A82" s="230"/>
      <c r="B82" s="231"/>
      <c r="C82" s="231"/>
      <c r="D82" s="232"/>
      <c r="E82" s="239" t="s">
        <v>21</v>
      </c>
      <c r="F82" s="240"/>
      <c r="G82" s="240"/>
      <c r="H82" s="240"/>
      <c r="I82" s="241"/>
      <c r="J82" s="4"/>
      <c r="K82" s="4"/>
    </row>
    <row r="83" spans="1:11" x14ac:dyDescent="0.3">
      <c r="A83" s="24"/>
      <c r="B83" s="9"/>
      <c r="C83" s="24"/>
      <c r="D83" s="4"/>
      <c r="E83" s="24"/>
      <c r="F83" s="24"/>
      <c r="G83" s="24"/>
      <c r="H83" s="24"/>
      <c r="I83" s="24"/>
      <c r="J83" s="4"/>
    </row>
    <row r="84" spans="1:11" x14ac:dyDescent="0.3">
      <c r="A84" s="24"/>
      <c r="B84" s="9"/>
      <c r="C84" s="24"/>
      <c r="D84" s="4"/>
      <c r="E84" s="24"/>
      <c r="F84" s="24"/>
      <c r="G84" s="24"/>
      <c r="H84" s="24"/>
      <c r="I84" s="24"/>
    </row>
    <row r="85" spans="1:11" x14ac:dyDescent="0.3">
      <c r="A85" s="24"/>
      <c r="B85" s="9"/>
      <c r="C85" s="24"/>
      <c r="D85" s="4"/>
      <c r="E85" s="24"/>
      <c r="F85" s="24"/>
      <c r="G85" s="2"/>
      <c r="H85" s="2"/>
      <c r="I85" s="8"/>
    </row>
    <row r="86" spans="1:11" x14ac:dyDescent="0.3">
      <c r="A86" s="24"/>
      <c r="B86" s="9"/>
      <c r="C86" s="24"/>
      <c r="D86" s="4"/>
      <c r="E86" s="24"/>
      <c r="F86" s="24"/>
      <c r="G86" s="2"/>
      <c r="H86" s="2"/>
      <c r="I86" s="8"/>
    </row>
    <row r="87" spans="1:11" x14ac:dyDescent="0.3">
      <c r="A87" s="24"/>
      <c r="B87" s="9"/>
      <c r="C87" s="24"/>
      <c r="D87" s="4"/>
      <c r="E87" s="24"/>
      <c r="F87" s="24"/>
      <c r="G87" s="2"/>
      <c r="H87" s="2"/>
      <c r="I87" s="8"/>
    </row>
  </sheetData>
  <mergeCells count="18">
    <mergeCell ref="A77:D82"/>
    <mergeCell ref="A76:I76"/>
    <mergeCell ref="A38:G38"/>
    <mergeCell ref="E81:I81"/>
    <mergeCell ref="E82:I82"/>
    <mergeCell ref="E80:I80"/>
    <mergeCell ref="E79:I79"/>
    <mergeCell ref="E78:I78"/>
    <mergeCell ref="A3:F3"/>
    <mergeCell ref="A4:F4"/>
    <mergeCell ref="A1:I1"/>
    <mergeCell ref="A2:I2"/>
    <mergeCell ref="A75:G75"/>
    <mergeCell ref="A11:G11"/>
    <mergeCell ref="A5:I5"/>
    <mergeCell ref="A25:G25"/>
    <mergeCell ref="A26:I26"/>
    <mergeCell ref="A33:G33"/>
  </mergeCells>
  <pageMargins left="0.23622047244094491" right="0.23622047244094491" top="0.74803149606299213" bottom="0.74803149606299213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</vt:lpstr>
      <vt:lpstr>pla!Area_de_impressao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Luiz</cp:lastModifiedBy>
  <cp:lastPrinted>2019-08-07T18:12:15Z</cp:lastPrinted>
  <dcterms:created xsi:type="dcterms:W3CDTF">2013-12-10T17:34:52Z</dcterms:created>
  <dcterms:modified xsi:type="dcterms:W3CDTF">2019-08-20T13:57:19Z</dcterms:modified>
</cp:coreProperties>
</file>